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Table1!$A$5:$E$5</definedName>
    <definedName name="_xlnm.Print_Area" localSheetId="0">Table1!$A$1:$E$19</definedName>
  </definedNames>
  <calcPr calcId="145621"/>
</workbook>
</file>

<file path=xl/calcChain.xml><?xml version="1.0" encoding="utf-8"?>
<calcChain xmlns="http://schemas.openxmlformats.org/spreadsheetml/2006/main">
  <c r="C6" i="1" l="1"/>
  <c r="C12" i="1" l="1"/>
  <c r="E15" i="1"/>
  <c r="D15" i="1"/>
  <c r="C15" i="1"/>
  <c r="E12" i="1" l="1"/>
  <c r="D12" i="1"/>
  <c r="D6" i="1" l="1"/>
  <c r="D19" i="1" s="1"/>
  <c r="E6" i="1"/>
  <c r="E19" i="1" s="1"/>
  <c r="C19" i="1"/>
</calcChain>
</file>

<file path=xl/sharedStrings.xml><?xml version="1.0" encoding="utf-8"?>
<sst xmlns="http://schemas.openxmlformats.org/spreadsheetml/2006/main" count="27" uniqueCount="21">
  <si>
    <t/>
  </si>
  <si>
    <t>рублей</t>
  </si>
  <si>
    <t>Наименование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</si>
  <si>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</si>
  <si>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</si>
  <si>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</si>
  <si>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</si>
  <si>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</si>
  <si>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</si>
  <si>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</si>
  <si>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</si>
  <si>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</si>
  <si>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</si>
  <si>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</si>
  <si>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</si>
  <si>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2026 год</t>
  </si>
  <si>
    <t>2027 год</t>
  </si>
  <si>
    <t>Приложение 8
к Закону Брянской области
''Об областном бюджете на 2026 год
и на плановый период 2027 и 2028 годов''</t>
  </si>
  <si>
    <t>2028 год</t>
  </si>
  <si>
    <t>Объем межбюджетных трансфертов, предоставляемых другим бюджетам бюджетной системы Российской Федерации, на 2026 год и на плановый период 2027 и 2028 годов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</si>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</sst>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view="pageBreakPreview" zoomScale="130" zoomScaleNormal="100" zoomScaleSheetLayoutView="130" workbookViewId="0">
      <pane ySplit="5" topLeftCell="A6" activePane="bottomLeft" state="frozen"/>
      <selection pane="bottomLeft" activeCell="M7" sqref="M7"/>
    </sheetView>
  </sheetViews>
  <sheetFormatPr defaultRowHeight="12.75" x14ac:dyDescent="0.2"/>
  <cols>
    <col min="1" max="1" width="6.5" customWidth="1"/>
    <col min="2" max="2" width="37.33203125" customWidth="1"/>
    <col min="3" max="5" width="25.33203125" customWidth="1"/>
    <col min="6" max="6" width="9.33203125" customWidth="1"/>
    <col min="7" max="7" width="10" bestFit="1" customWidth="1"/>
  </cols>
  <sheetData>
    <row r="1" spans="1:5" ht="75" customHeight="1" x14ac:dyDescent="0.2">
      <c r="A1" s="1" t="s">
        <v>0</v>
      </c>
      <c r="B1" s="1" t="s">
        <v>0</v>
      </c>
      <c r="C1" s="14" t="s">
        <v>17</v>
      </c>
      <c r="D1" s="14"/>
      <c r="E1" s="14"/>
    </row>
    <row r="2" spans="1:5" ht="47.25" customHeight="1" x14ac:dyDescent="0.2">
      <c r="A2" s="16" t="s">
        <v>19</v>
      </c>
      <c r="B2" s="16"/>
      <c r="C2" s="16"/>
      <c r="D2" s="16"/>
      <c r="E2" s="16"/>
    </row>
    <row r="3" spans="1:5" ht="15" customHeight="1" x14ac:dyDescent="0.2">
      <c r="B3" s="15" t="s">
        <v>1</v>
      </c>
      <c r="C3" s="15"/>
      <c r="D3" s="15"/>
      <c r="E3" s="15"/>
    </row>
    <row r="4" spans="1:5" ht="28.15" customHeight="1" x14ac:dyDescent="0.2">
      <c r="A4" s="8" t="s">
        <v>3</v>
      </c>
      <c r="B4" s="8" t="s">
        <v>2</v>
      </c>
      <c r="C4" s="8" t="s">
        <v>15</v>
      </c>
      <c r="D4" s="8" t="s">
        <v>16</v>
      </c>
      <c r="E4" s="8" t="s">
        <v>18</v>
      </c>
    </row>
    <row r="5" spans="1:5" ht="18.75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s="2" customFormat="1" ht="63" customHeight="1" x14ac:dyDescent="0.2">
      <c r="A6" s="19" t="s">
        <v>10</v>
      </c>
      <c r="B6" s="9" t="s">
        <v>4</v>
      </c>
      <c r="C6" s="10">
        <f>C8+C9+C10+C11</f>
        <v>34685416468.330002</v>
      </c>
      <c r="D6" s="10">
        <f t="shared" ref="D6:E6" si="0">D8+D9+D10+D11</f>
        <v>32240663206.209995</v>
      </c>
      <c r="E6" s="10">
        <f t="shared" si="0"/>
        <v>33595452010.41</v>
      </c>
    </row>
    <row r="7" spans="1:5" ht="15" customHeight="1" x14ac:dyDescent="0.2">
      <c r="A7" s="19"/>
      <c r="B7" s="7" t="s">
        <v>5</v>
      </c>
      <c r="C7" s="11"/>
      <c r="D7" s="11"/>
      <c r="E7" s="11"/>
    </row>
    <row r="8" spans="1:5" ht="15.75" x14ac:dyDescent="0.2">
      <c r="A8" s="19"/>
      <c r="B8" s="7" t="s">
        <v>6</v>
      </c>
      <c r="C8" s="12">
        <v>3748391000</v>
      </c>
      <c r="D8" s="12">
        <v>3096050000</v>
      </c>
      <c r="E8" s="12">
        <v>3096050000</v>
      </c>
    </row>
    <row r="9" spans="1:5" ht="15.75" x14ac:dyDescent="0.2">
      <c r="A9" s="19"/>
      <c r="B9" s="13" t="s">
        <v>7</v>
      </c>
      <c r="C9" s="12">
        <v>10063156595.960001</v>
      </c>
      <c r="D9" s="12">
        <v>8299383493.4199991</v>
      </c>
      <c r="E9" s="12">
        <v>9652208393.8099976</v>
      </c>
    </row>
    <row r="10" spans="1:5" ht="15.75" x14ac:dyDescent="0.2">
      <c r="A10" s="19"/>
      <c r="B10" s="13" t="s">
        <v>8</v>
      </c>
      <c r="C10" s="12">
        <v>19802241537.32</v>
      </c>
      <c r="D10" s="12">
        <v>19815508311.879997</v>
      </c>
      <c r="E10" s="12">
        <v>19842920760.950001</v>
      </c>
    </row>
    <row r="11" spans="1:5" ht="31.5" x14ac:dyDescent="0.2">
      <c r="A11" s="19"/>
      <c r="B11" s="13" t="s">
        <v>9</v>
      </c>
      <c r="C11" s="12">
        <v>1071627335.05</v>
      </c>
      <c r="D11" s="12">
        <v>1029721400.91</v>
      </c>
      <c r="E11" s="12">
        <v>1004272855.65</v>
      </c>
    </row>
    <row r="12" spans="1:5" ht="31.5" x14ac:dyDescent="0.2">
      <c r="A12" s="20" t="s">
        <v>11</v>
      </c>
      <c r="B12" s="13" t="s">
        <v>13</v>
      </c>
      <c r="C12" s="11">
        <f>C14</f>
        <v>1933800</v>
      </c>
      <c r="D12" s="11">
        <f t="shared" ref="D12:E12" si="1">D14</f>
        <v>1933800</v>
      </c>
      <c r="E12" s="11">
        <f t="shared" si="1"/>
        <v>1933800</v>
      </c>
    </row>
    <row r="13" spans="1:5" ht="15.75" x14ac:dyDescent="0.2">
      <c r="A13" s="20"/>
      <c r="B13" s="7" t="s">
        <v>5</v>
      </c>
      <c r="C13" s="11"/>
      <c r="D13" s="11"/>
      <c r="E13" s="11"/>
    </row>
    <row r="14" spans="1:5" ht="15.75" x14ac:dyDescent="0.2">
      <c r="A14" s="20"/>
      <c r="B14" s="13" t="s">
        <v>8</v>
      </c>
      <c r="C14" s="11">
        <v>1933800</v>
      </c>
      <c r="D14" s="11">
        <v>1933800</v>
      </c>
      <c r="E14" s="11">
        <v>1933800</v>
      </c>
    </row>
    <row r="15" spans="1:5" ht="63" x14ac:dyDescent="0.2">
      <c r="A15" s="20" t="s">
        <v>12</v>
      </c>
      <c r="B15" s="13" t="s">
        <v>14</v>
      </c>
      <c r="C15" s="11">
        <f>C17+C18</f>
        <v>866139000</v>
      </c>
      <c r="D15" s="11">
        <f>D17+D18</f>
        <v>800552200</v>
      </c>
      <c r="E15" s="11">
        <f>E17+E18</f>
        <v>826573600</v>
      </c>
    </row>
    <row r="16" spans="1:5" ht="15.75" x14ac:dyDescent="0.2">
      <c r="A16" s="20"/>
      <c r="B16" s="7" t="s">
        <v>5</v>
      </c>
      <c r="C16" s="11"/>
      <c r="D16" s="11"/>
      <c r="E16" s="11"/>
    </row>
    <row r="17" spans="1:7" ht="15.75" x14ac:dyDescent="0.2">
      <c r="A17" s="20"/>
      <c r="B17" s="7" t="s">
        <v>8</v>
      </c>
      <c r="C17" s="11">
        <v>856239000</v>
      </c>
      <c r="D17" s="11">
        <v>789952200</v>
      </c>
      <c r="E17" s="11">
        <v>815173600</v>
      </c>
      <c r="F17" s="2"/>
    </row>
    <row r="18" spans="1:7" ht="31.5" x14ac:dyDescent="0.2">
      <c r="A18" s="21"/>
      <c r="B18" s="7" t="s">
        <v>9</v>
      </c>
      <c r="C18" s="11">
        <v>9900000</v>
      </c>
      <c r="D18" s="11">
        <v>10600000</v>
      </c>
      <c r="E18" s="11">
        <v>11400000</v>
      </c>
      <c r="F18" s="2"/>
    </row>
    <row r="19" spans="1:7" s="4" customFormat="1" ht="27" customHeight="1" x14ac:dyDescent="0.2">
      <c r="A19" s="17" t="s">
        <v>20</v>
      </c>
      <c r="B19" s="18"/>
      <c r="C19" s="3">
        <f>C6+C12+C15</f>
        <v>35553489268.330002</v>
      </c>
      <c r="D19" s="3">
        <f t="shared" ref="D19:E19" si="2">D6+D12+D15</f>
        <v>33043149206.209995</v>
      </c>
      <c r="E19" s="3">
        <f t="shared" si="2"/>
        <v>34423959410.410004</v>
      </c>
      <c r="G19"/>
    </row>
    <row r="20" spans="1:7" x14ac:dyDescent="0.2">
      <c r="C20" s="5"/>
      <c r="D20" s="5"/>
      <c r="E20" s="5"/>
    </row>
    <row r="21" spans="1:7" x14ac:dyDescent="0.2">
      <c r="C21" s="6"/>
      <c r="D21" s="6"/>
      <c r="E21" s="6"/>
    </row>
    <row r="22" spans="1:7" x14ac:dyDescent="0.2">
      <c r="C22" s="6"/>
      <c r="D22" s="6"/>
      <c r="E22" s="6"/>
      <c r="F22" s="6"/>
    </row>
    <row r="23" spans="1:7" x14ac:dyDescent="0.2">
      <c r="C23" s="6"/>
      <c r="D23" s="6"/>
      <c r="E23" s="6"/>
    </row>
    <row r="24" spans="1:7" x14ac:dyDescent="0.2">
      <c r="C24" s="6"/>
      <c r="D24" s="6"/>
      <c r="E24" s="6"/>
    </row>
    <row r="26" spans="1:7" x14ac:dyDescent="0.2">
      <c r="C26" s="6"/>
      <c r="D26" s="6"/>
      <c r="E26" s="6"/>
    </row>
  </sheetData>
  <autoFilter ref="A5:E5"/>
  <mergeCells count="7">
    <mergeCell ref="C1:E1"/>
    <mergeCell ref="B3:E3"/>
    <mergeCell ref="A2:E2"/>
    <mergeCell ref="A19:B19"/>
    <mergeCell ref="A6:A11"/>
    <mergeCell ref="A12:A14"/>
    <mergeCell ref="A15:A18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2025-12-03T14:39:15Z</dcterms:modified>
</cp:coreProperties>
</file>